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5. 2026 PROJECTS/CLIMB/Event Organizer (Batch 2)/"/>
    </mc:Choice>
  </mc:AlternateContent>
  <xr:revisionPtr revIDLastSave="23" documentId="8_{0CD57129-453B-43D0-A644-A297DB1694B2}" xr6:coauthVersionLast="47" xr6:coauthVersionMax="47" xr10:uidLastSave="{249CA51B-77FE-4C19-9B73-5C74BB697172}"/>
  <bookViews>
    <workbookView xWindow="-98" yWindow="-98" windowWidth="21795" windowHeight="12975" tabRatio="500" xr2:uid="{00000000-000D-0000-FFFF-FFFF00000000}"/>
  </bookViews>
  <sheets>
    <sheet name="SummaryCost" sheetId="1" r:id="rId1"/>
    <sheet name="BreakdownCost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" i="2" l="1"/>
  <c r="H15" i="2"/>
  <c r="H16" i="2"/>
  <c r="H17" i="2"/>
  <c r="H13" i="2"/>
  <c r="H70" i="2" l="1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69" i="2"/>
  <c r="H66" i="2"/>
  <c r="H65" i="2"/>
  <c r="H57" i="2"/>
  <c r="H58" i="2"/>
  <c r="H59" i="2"/>
  <c r="H60" i="2"/>
  <c r="H61" i="2"/>
  <c r="H56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35" i="2"/>
  <c r="H86" i="2" l="1"/>
  <c r="H32" i="2" l="1"/>
  <c r="H31" i="2"/>
  <c r="H30" i="2"/>
  <c r="H29" i="2"/>
  <c r="H23" i="2" l="1"/>
  <c r="H24" i="2"/>
  <c r="H25" i="2"/>
  <c r="H26" i="2"/>
  <c r="H22" i="2"/>
  <c r="H50" i="2" l="1"/>
  <c r="H88" i="2" s="1"/>
  <c r="G18" i="1" l="1"/>
  <c r="G19" i="1"/>
  <c r="G21" i="1" l="1"/>
</calcChain>
</file>

<file path=xl/sharedStrings.xml><?xml version="1.0" encoding="utf-8"?>
<sst xmlns="http://schemas.openxmlformats.org/spreadsheetml/2006/main" count="179" uniqueCount="87">
  <si>
    <t>Date, Signature of bidder/contractor</t>
  </si>
  <si>
    <t>Total Price IDR</t>
  </si>
  <si>
    <t>Type of reimbursement</t>
  </si>
  <si>
    <t>Unit Price IDR</t>
  </si>
  <si>
    <t>Explanation</t>
  </si>
  <si>
    <t>Quantity</t>
  </si>
  <si>
    <t>Outputs</t>
  </si>
  <si>
    <t>Total</t>
  </si>
  <si>
    <t>Fees-daily rate</t>
  </si>
  <si>
    <t>Total Output 1</t>
  </si>
  <si>
    <t>Total Output 2</t>
  </si>
  <si>
    <t>Breakdown Cost</t>
  </si>
  <si>
    <t>lump sum/output</t>
  </si>
  <si>
    <t xml:space="preserve">Name </t>
  </si>
  <si>
    <t>Street:</t>
  </si>
  <si>
    <t>Area Code, Place:</t>
  </si>
  <si>
    <t>Telephone / Email:</t>
  </si>
  <si>
    <t>Country:</t>
  </si>
  <si>
    <t>Price Schedule</t>
  </si>
  <si>
    <t>Team Leader</t>
  </si>
  <si>
    <t>Floor Director</t>
  </si>
  <si>
    <t>Videographer</t>
  </si>
  <si>
    <t>Photographer</t>
  </si>
  <si>
    <t>Graphic Designer</t>
  </si>
  <si>
    <t xml:space="preserve">Stage Crew </t>
  </si>
  <si>
    <t>No. Expert</t>
  </si>
  <si>
    <t>Perdiem</t>
  </si>
  <si>
    <t>Accomodation</t>
  </si>
  <si>
    <t>Transportation</t>
  </si>
  <si>
    <t xml:space="preserve">Travel Expenses </t>
  </si>
  <si>
    <t>Bandung</t>
  </si>
  <si>
    <t>Jakarta - Bandung v.v.</t>
  </si>
  <si>
    <t>In-Studio (Professional Broadcast) VEO Including premium access to conference call software. Professional Indoor Soundsystem: microphones and/or clip-on (6 mic wireless), professional lighting, professional cameras and other applications ie. OBS, Vimix, Zoom useable for for Hybrid meeting</t>
  </si>
  <si>
    <t>Digital printing</t>
  </si>
  <si>
    <t>Video tron LED P2.6
- Riging and Backdrop
3x4</t>
  </si>
  <si>
    <t>Portable rolling screen projector 2x2.5m</t>
  </si>
  <si>
    <t>Additonal standing TV screen (LED Standee) 50"</t>
  </si>
  <si>
    <t>Dedicated internet package for livestreaming - 100mbps</t>
  </si>
  <si>
    <t>Stage with skirting 4x5</t>
  </si>
  <si>
    <t>Mini garden for stage 2x3</t>
  </si>
  <si>
    <t>MC non TV achor full day</t>
  </si>
  <si>
    <t>Polling / Collaborative Interaction Tool/ FGD &amp; interactive session materials (flipchart/whiteboard, markers, sticky notes, etc.)</t>
  </si>
  <si>
    <t>Ceremonial</t>
  </si>
  <si>
    <t>photobooth (3x3)</t>
  </si>
  <si>
    <t>Other Cost (Event materials, equipment, etc.)</t>
  </si>
  <si>
    <t>Other Cost (Subcontracts)</t>
  </si>
  <si>
    <t>• Interpreter Services</t>
  </si>
  <si>
    <t xml:space="preserve">  - Two interpreters working in tandem  full day </t>
  </si>
  <si>
    <t xml:space="preserve">  - Simultaneous interpreter system (SIS) (Receiver and transmitter devices)</t>
  </si>
  <si>
    <t>Number of day</t>
  </si>
  <si>
    <t>Wall of decoration (2,80 x 4)</t>
  </si>
  <si>
    <t>Moderator</t>
  </si>
  <si>
    <t>Public Figure Subject Expert matter</t>
  </si>
  <si>
    <t>Booth for interpreter</t>
  </si>
  <si>
    <t>Ceremonial services</t>
  </si>
  <si>
    <t>Photobooth (3x3)</t>
  </si>
  <si>
    <t xml:space="preserve">Price per output covers all relevant costs (experts fees, travel expenses, etc.) </t>
  </si>
  <si>
    <t>2.2 Photo and video Documentation</t>
  </si>
  <si>
    <t>Output 1</t>
  </si>
  <si>
    <t>1.1: Advisory and Preparatory activities</t>
  </si>
  <si>
    <r>
      <t xml:space="preserve">1.2 </t>
    </r>
    <r>
      <rPr>
        <b/>
        <sz val="9"/>
        <color rgb="FFFF0000"/>
        <rFont val="Arial"/>
        <family val="2"/>
      </rPr>
      <t>CLIMB Event</t>
    </r>
    <r>
      <rPr>
        <b/>
        <sz val="9"/>
        <rFont val="Arial"/>
        <family val="2"/>
      </rPr>
      <t>: Regional Workshop 2026 on the Evaluation of Environmental Indicators in the RPJMN 2025-2029</t>
    </r>
  </si>
  <si>
    <t>Assignment : Event Organizer for CLIMB and IKI Hub</t>
  </si>
  <si>
    <t>Output 2</t>
  </si>
  <si>
    <r>
      <rPr>
        <b/>
        <sz val="9"/>
        <rFont val="Arial"/>
        <family val="2"/>
      </rPr>
      <t xml:space="preserve">2.1: </t>
    </r>
    <r>
      <rPr>
        <b/>
        <sz val="9"/>
        <color rgb="FFFF0000"/>
        <rFont val="Arial"/>
        <family val="2"/>
      </rPr>
      <t xml:space="preserve">IKI Hub Event: </t>
    </r>
    <r>
      <rPr>
        <b/>
        <sz val="9"/>
        <rFont val="Arial"/>
        <family val="2"/>
      </rPr>
      <t>Regional Workshop 2026 on the Evaluation of Environmental Indicators in the RPJMN 2025-2029</t>
    </r>
  </si>
  <si>
    <r>
      <rPr>
        <b/>
        <sz val="9"/>
        <rFont val="Arial"/>
        <family val="2"/>
      </rPr>
      <t>Output 1:</t>
    </r>
    <r>
      <rPr>
        <sz val="9"/>
        <rFont val="Arial"/>
        <family val="2"/>
      </rPr>
      <t xml:space="preserve">
1.1 Advisory and Preparatory activities
1.2 CLIMB Event</t>
    </r>
  </si>
  <si>
    <r>
      <rPr>
        <b/>
        <sz val="9"/>
        <color rgb="FF252525"/>
        <rFont val="Arial"/>
        <family val="2"/>
      </rPr>
      <t>Output 2:</t>
    </r>
    <r>
      <rPr>
        <sz val="9"/>
        <color rgb="FF252525"/>
        <rFont val="Arial"/>
        <family val="2"/>
      </rPr>
      <t xml:space="preserve">
2.1 IKI Hub Event 
2.2 Photo and video Documentation</t>
    </r>
  </si>
  <si>
    <t>Home-Shuttle -home
Shuttle - venue - shuttle</t>
  </si>
  <si>
    <t>Unit</t>
  </si>
  <si>
    <t>night</t>
  </si>
  <si>
    <t>round trip</t>
  </si>
  <si>
    <t>package</t>
  </si>
  <si>
    <t>day</t>
  </si>
  <si>
    <t>For bid review, please provide breakdown cost per output</t>
  </si>
  <si>
    <t>Name and address of bidder/contractor</t>
  </si>
  <si>
    <t>Tender No: 10018730</t>
  </si>
  <si>
    <t>Tender: 10018730</t>
  </si>
  <si>
    <t>Assignment: Event Organizer for CLIMB and IKI Hub</t>
  </si>
  <si>
    <t>unit</t>
  </si>
  <si>
    <t>ea</t>
  </si>
  <si>
    <t xml:space="preserve">- Genset 20 kva 
</t>
  </si>
  <si>
    <t xml:space="preserve"> -VJ Player for Videotron
- Resolume Premium</t>
  </si>
  <si>
    <t xml:space="preserve">Genset 20 kva </t>
  </si>
  <si>
    <t>Project name: Climate and Biodiversity in Indonesia Hub (ClimB)</t>
  </si>
  <si>
    <t>Note:
- All prices are inclusive of income tax (PPh 23) as GIZ obliged to withhold the income tax.
- All prices are exclusive of Value Added Tax (VAT), since GIZ is exempted from taxes. The process of tax exemption will take around 2-3 months.</t>
  </si>
  <si>
    <t>Local transport in Bandung</t>
  </si>
  <si>
    <t>Total Outputs Cost</t>
  </si>
  <si>
    <t>Project No: G-011707-002/20.9041.3-002.00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</si>
</sst>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.00_);_(* \(#,##0.00\);_(* &quot;-&quot;??_);_(@_)"/>
    <numFmt numFmtId="165" formatCode="[$IDR]\ #,##0"/>
    <numFmt numFmtId="166" formatCode="_(* #,##0_);_(* \(#,##0\);_(* &quot;-&quot;??_);_(@_)"/>
    <numFmt numFmtId="167" formatCode="_-[$Rp-421]* #,##0.00_-;\-[$Rp-421]* #,##0.00_-;_-[$Rp-421]* &quot;-&quot;??_-;_-@_-"/>
  </numFmts>
  <fonts count="28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4476A7"/>
      <name val="Arial"/>
      <family val="2"/>
    </font>
    <font>
      <sz val="10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sz val="12"/>
      <color theme="1"/>
      <name val="Arial"/>
      <family val="2"/>
    </font>
    <font>
      <sz val="9"/>
      <name val="Calibri"/>
      <family val="2"/>
      <scheme val="minor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sz val="9"/>
      <color rgb="FF252525"/>
      <name val="Arial"/>
      <family val="2"/>
    </font>
    <font>
      <sz val="9.5"/>
      <color theme="1"/>
      <name val="Arial"/>
      <family val="2"/>
    </font>
    <font>
      <sz val="9.5"/>
      <color rgb="FF252525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b/>
      <sz val="9.5"/>
      <color theme="0"/>
      <name val="Arial"/>
      <family val="2"/>
    </font>
    <font>
      <sz val="9"/>
      <color rgb="FFFF0000"/>
      <name val="Arial"/>
      <family val="2"/>
    </font>
    <font>
      <b/>
      <sz val="10"/>
      <color theme="1"/>
      <name val="Arial"/>
      <family val="2"/>
    </font>
    <font>
      <b/>
      <sz val="12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49" fontId="14" fillId="3" borderId="11" applyNumberFormat="0">
      <alignment vertical="center" wrapText="1"/>
      <protection locked="0"/>
    </xf>
  </cellStyleXfs>
  <cellXfs count="15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3" fontId="6" fillId="0" borderId="0" xfId="0" applyNumberFormat="1" applyFont="1"/>
    <xf numFmtId="0" fontId="6" fillId="0" borderId="0" xfId="0" applyFont="1" applyProtection="1">
      <protection locked="0"/>
    </xf>
    <xf numFmtId="0" fontId="8" fillId="2" borderId="2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3" fontId="8" fillId="0" borderId="8" xfId="0" applyNumberFormat="1" applyFont="1" applyBorder="1" applyAlignment="1" applyProtection="1">
      <alignment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0" xfId="5" applyFont="1" applyFill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1" fontId="7" fillId="0" borderId="7" xfId="4" applyFont="1" applyFill="1" applyBorder="1" applyAlignment="1">
      <alignment horizontal="right" wrapText="1"/>
    </xf>
    <xf numFmtId="3" fontId="7" fillId="0" borderId="4" xfId="0" applyNumberFormat="1" applyFont="1" applyBorder="1" applyAlignment="1">
      <alignment horizontal="right"/>
    </xf>
    <xf numFmtId="0" fontId="13" fillId="0" borderId="0" xfId="0" applyFont="1"/>
    <xf numFmtId="166" fontId="8" fillId="0" borderId="4" xfId="3" applyNumberFormat="1" applyFont="1" applyBorder="1" applyAlignment="1">
      <alignment horizontal="right" vertical="center"/>
    </xf>
    <xf numFmtId="3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 wrapText="1"/>
    </xf>
    <xf numFmtId="3" fontId="8" fillId="0" borderId="10" xfId="0" applyNumberFormat="1" applyFont="1" applyBorder="1" applyAlignment="1" applyProtection="1">
      <alignment vertical="center"/>
      <protection locked="0"/>
    </xf>
    <xf numFmtId="3" fontId="8" fillId="0" borderId="8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3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1" xfId="6" applyFont="1" applyFill="1" applyBorder="1">
      <alignment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vertical="center" wrapText="1"/>
    </xf>
    <xf numFmtId="0" fontId="8" fillId="2" borderId="0" xfId="5" applyFont="1" applyFill="1"/>
    <xf numFmtId="0" fontId="8" fillId="2" borderId="0" xfId="0" applyFont="1" applyFill="1"/>
    <xf numFmtId="0" fontId="6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center"/>
    </xf>
    <xf numFmtId="0" fontId="6" fillId="0" borderId="13" xfId="0" applyFont="1" applyBorder="1"/>
    <xf numFmtId="0" fontId="6" fillId="0" borderId="1" xfId="0" applyFont="1" applyBorder="1"/>
    <xf numFmtId="3" fontId="8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/>
    <xf numFmtId="3" fontId="5" fillId="0" borderId="0" xfId="0" applyNumberFormat="1" applyFont="1" applyAlignment="1">
      <alignment vertical="center"/>
    </xf>
    <xf numFmtId="0" fontId="6" fillId="0" borderId="14" xfId="0" applyFont="1" applyBorder="1"/>
    <xf numFmtId="49" fontId="8" fillId="0" borderId="10" xfId="6" applyFont="1" applyFill="1" applyBorder="1">
      <alignment vertical="center" wrapText="1"/>
      <protection locked="0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67" fontId="6" fillId="0" borderId="8" xfId="0" applyNumberFormat="1" applyFont="1" applyBorder="1"/>
    <xf numFmtId="3" fontId="7" fillId="0" borderId="4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66" fontId="6" fillId="0" borderId="8" xfId="3" applyNumberFormat="1" applyFont="1" applyBorder="1"/>
    <xf numFmtId="3" fontId="8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" fontId="6" fillId="0" borderId="13" xfId="0" applyNumberFormat="1" applyFont="1" applyBorder="1" applyAlignment="1">
      <alignment horizontal="center"/>
    </xf>
    <xf numFmtId="166" fontId="8" fillId="0" borderId="8" xfId="3" applyNumberFormat="1" applyFont="1" applyBorder="1" applyAlignment="1" applyProtection="1">
      <alignment vertical="center"/>
      <protection locked="0"/>
    </xf>
    <xf numFmtId="166" fontId="6" fillId="0" borderId="1" xfId="3" applyNumberFormat="1" applyFont="1" applyBorder="1"/>
    <xf numFmtId="166" fontId="8" fillId="0" borderId="1" xfId="3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3" fontId="7" fillId="0" borderId="8" xfId="0" applyNumberFormat="1" applyFont="1" applyBorder="1" applyAlignment="1" applyProtection="1">
      <alignment horizontal="center" vertical="center"/>
      <protection locked="0"/>
    </xf>
    <xf numFmtId="3" fontId="7" fillId="0" borderId="8" xfId="0" applyNumberFormat="1" applyFont="1" applyBorder="1" applyAlignment="1" applyProtection="1">
      <alignment vertical="center"/>
      <protection locked="0"/>
    </xf>
    <xf numFmtId="1" fontId="5" fillId="0" borderId="8" xfId="0" applyNumberFormat="1" applyFont="1" applyBorder="1" applyAlignment="1">
      <alignment horizontal="center" vertical="center"/>
    </xf>
    <xf numFmtId="167" fontId="5" fillId="0" borderId="8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/>
    </xf>
    <xf numFmtId="166" fontId="6" fillId="0" borderId="8" xfId="3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 applyProtection="1">
      <alignment horizontal="center" vertical="center" wrapText="1"/>
      <protection locked="0"/>
    </xf>
    <xf numFmtId="3" fontId="7" fillId="5" borderId="4" xfId="0" applyNumberFormat="1" applyFont="1" applyFill="1" applyBorder="1" applyAlignment="1">
      <alignment horizontal="right" vertical="center"/>
    </xf>
    <xf numFmtId="3" fontId="8" fillId="5" borderId="1" xfId="0" applyNumberFormat="1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3" fontId="22" fillId="0" borderId="3" xfId="0" applyNumberFormat="1" applyFont="1" applyBorder="1" applyAlignment="1" applyProtection="1">
      <alignment horizontal="center" vertical="center"/>
      <protection locked="0"/>
    </xf>
    <xf numFmtId="165" fontId="24" fillId="4" borderId="4" xfId="0" applyNumberFormat="1" applyFont="1" applyFill="1" applyBorder="1" applyAlignment="1">
      <alignment horizontal="right" vertical="center"/>
    </xf>
    <xf numFmtId="3" fontId="22" fillId="0" borderId="4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3" fontId="7" fillId="0" borderId="6" xfId="0" applyNumberFormat="1" applyFont="1" applyBorder="1" applyAlignment="1" applyProtection="1">
      <alignment horizontal="right" vertical="center"/>
      <protection locked="0"/>
    </xf>
    <xf numFmtId="3" fontId="7" fillId="0" borderId="3" xfId="0" applyNumberFormat="1" applyFont="1" applyBorder="1" applyAlignment="1" applyProtection="1">
      <alignment horizontal="right" vertical="center"/>
      <protection locked="0"/>
    </xf>
    <xf numFmtId="3" fontId="7" fillId="0" borderId="2" xfId="0" applyNumberFormat="1" applyFont="1" applyBorder="1" applyAlignment="1" applyProtection="1">
      <alignment horizontal="right" vertical="center"/>
      <protection locked="0"/>
    </xf>
    <xf numFmtId="3" fontId="7" fillId="0" borderId="10" xfId="0" applyNumberFormat="1" applyFont="1" applyBorder="1" applyAlignment="1" applyProtection="1">
      <alignment horizontal="right" vertical="center"/>
      <protection locked="0"/>
    </xf>
    <xf numFmtId="3" fontId="8" fillId="0" borderId="5" xfId="0" applyNumberFormat="1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49" fontId="8" fillId="0" borderId="1" xfId="6" applyFont="1" applyFill="1" applyBorder="1" applyAlignment="1">
      <alignment horizontal="center" vertical="center" wrapText="1"/>
      <protection locked="0"/>
    </xf>
    <xf numFmtId="49" fontId="8" fillId="0" borderId="10" xfId="6" applyFont="1" applyFill="1" applyBorder="1" applyAlignment="1">
      <alignment horizontal="center" vertical="center" wrapText="1"/>
      <protection locked="0"/>
    </xf>
    <xf numFmtId="0" fontId="6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3" fontId="7" fillId="0" borderId="3" xfId="0" applyNumberFormat="1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5" fillId="0" borderId="0" xfId="0" applyFont="1" applyAlignment="1">
      <alignment horizontal="center" vertical="center"/>
    </xf>
    <xf numFmtId="0" fontId="17" fillId="0" borderId="12" xfId="0" applyFont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17" fillId="0" borderId="12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left" vertical="center"/>
      <protection locked="0"/>
    </xf>
    <xf numFmtId="0" fontId="15" fillId="0" borderId="0" xfId="0" applyFont="1" applyAlignment="1">
      <alignment vertical="center"/>
    </xf>
    <xf numFmtId="0" fontId="17" fillId="0" borderId="3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7" fillId="0" borderId="2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166" fontId="7" fillId="0" borderId="8" xfId="3" applyNumberFormat="1" applyFont="1" applyBorder="1" applyAlignment="1" applyProtection="1">
      <alignment horizontal="center" vertical="center"/>
      <protection locked="0"/>
    </xf>
    <xf numFmtId="166" fontId="7" fillId="0" borderId="4" xfId="3" applyNumberFormat="1" applyFont="1" applyBorder="1" applyAlignment="1">
      <alignment horizontal="center" vertical="center"/>
    </xf>
    <xf numFmtId="166" fontId="6" fillId="6" borderId="13" xfId="3" applyNumberFormat="1" applyFont="1" applyFill="1" applyBorder="1"/>
    <xf numFmtId="166" fontId="6" fillId="6" borderId="14" xfId="3" applyNumberFormat="1" applyFont="1" applyFill="1" applyBorder="1"/>
    <xf numFmtId="3" fontId="8" fillId="6" borderId="8" xfId="0" applyNumberFormat="1" applyFont="1" applyFill="1" applyBorder="1" applyAlignment="1" applyProtection="1">
      <alignment horizontal="right" vertical="center"/>
      <protection locked="0"/>
    </xf>
    <xf numFmtId="3" fontId="8" fillId="6" borderId="8" xfId="0" applyNumberFormat="1" applyFont="1" applyFill="1" applyBorder="1" applyAlignment="1" applyProtection="1">
      <alignment vertical="center"/>
      <protection locked="0"/>
    </xf>
    <xf numFmtId="0" fontId="8" fillId="0" borderId="10" xfId="0" quotePrefix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3" fontId="7" fillId="5" borderId="6" xfId="0" applyNumberFormat="1" applyFont="1" applyFill="1" applyBorder="1" applyAlignment="1" applyProtection="1">
      <alignment horizontal="right" vertical="center"/>
      <protection locked="0"/>
    </xf>
    <xf numFmtId="3" fontId="7" fillId="5" borderId="3" xfId="0" applyNumberFormat="1" applyFont="1" applyFill="1" applyBorder="1" applyAlignment="1" applyProtection="1">
      <alignment horizontal="right" vertical="center"/>
      <protection locked="0"/>
    </xf>
    <xf numFmtId="3" fontId="7" fillId="5" borderId="7" xfId="0" applyNumberFormat="1" applyFont="1" applyFill="1" applyBorder="1" applyAlignment="1" applyProtection="1">
      <alignment horizontal="right" vertical="center"/>
      <protection locked="0"/>
    </xf>
    <xf numFmtId="41" fontId="23" fillId="0" borderId="3" xfId="4" applyFont="1" applyFill="1" applyBorder="1" applyAlignment="1">
      <alignment horizontal="right" vertical="center" wrapText="1"/>
    </xf>
    <xf numFmtId="41" fontId="23" fillId="0" borderId="7" xfId="4" applyFont="1" applyFill="1" applyBorder="1" applyAlignment="1">
      <alignment horizontal="righ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</cellXfs>
  <cellStyles count="7">
    <cellStyle name="Comma" xfId="3" builtinId="3"/>
    <cellStyle name="Comma [0]" xfId="4" builtinId="6"/>
    <cellStyle name="Eingabe Tabelle" xfId="6" xr:uid="{A1111D22-EADF-4BB4-8855-9668F034DB41}"/>
    <cellStyle name="Followed Hyperlink" xfId="2" builtinId="9" hidden="1"/>
    <cellStyle name="Hyperlink" xfId="1" builtinId="8" hidden="1"/>
    <cellStyle name="Normal" xfId="0" builtinId="0"/>
    <cellStyle name="Normal_Estimasi Biaya Rumah Kepsek" xfId="5" xr:uid="{866DB291-C7B6-4160-A127-30DAD46343BC}"/>
  </cellStyles>
  <dxfs count="0"/>
  <tableStyles count="0" defaultTableStyle="TableStyleMedium9" defaultPivotStyle="PivotStyleMedium4"/>
  <colors>
    <mruColors>
      <color rgb="FFFFFFCC"/>
      <color rgb="FF66FF66"/>
      <color rgb="FF00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2"/>
  <sheetViews>
    <sheetView showGridLines="0" tabSelected="1" zoomScaleNormal="100" zoomScalePageLayoutView="72" workbookViewId="0">
      <selection activeCell="B16" sqref="B16:G16"/>
    </sheetView>
  </sheetViews>
  <sheetFormatPr defaultColWidth="11" defaultRowHeight="11.65" x14ac:dyDescent="0.35"/>
  <cols>
    <col min="1" max="1" width="2.25" style="2" customWidth="1"/>
    <col min="2" max="2" width="32.25" style="2" customWidth="1"/>
    <col min="3" max="3" width="8.4375" style="2" customWidth="1"/>
    <col min="4" max="4" width="12.8125" style="2" customWidth="1"/>
    <col min="5" max="5" width="8.3125" style="2" customWidth="1"/>
    <col min="6" max="6" width="12.5625" style="2" customWidth="1"/>
    <col min="7" max="7" width="14.0625" style="2" customWidth="1"/>
    <col min="8" max="8" width="18.6875" style="2" customWidth="1"/>
    <col min="9" max="16384" width="11" style="2"/>
  </cols>
  <sheetData>
    <row r="2" spans="2:8" ht="15.4" x14ac:dyDescent="0.35">
      <c r="B2" s="134" t="s">
        <v>18</v>
      </c>
      <c r="C2" s="134"/>
      <c r="D2" s="134"/>
      <c r="E2" s="134"/>
      <c r="F2" s="134"/>
      <c r="G2" s="134"/>
      <c r="H2" s="134"/>
    </row>
    <row r="3" spans="2:8" ht="19.899999999999999" customHeight="1" x14ac:dyDescent="0.4">
      <c r="B3" s="41"/>
      <c r="C3" s="41"/>
      <c r="D3" s="41"/>
      <c r="E3" s="41"/>
      <c r="F3" s="41"/>
      <c r="G3" s="41"/>
      <c r="H3" s="41"/>
    </row>
    <row r="4" spans="2:8" s="3" customFormat="1" ht="13.25" customHeight="1" x14ac:dyDescent="0.5">
      <c r="B4" s="16" t="s">
        <v>73</v>
      </c>
      <c r="D4" s="136" t="s">
        <v>13</v>
      </c>
      <c r="E4" s="136"/>
      <c r="F4" s="114"/>
      <c r="G4" s="114"/>
    </row>
    <row r="5" spans="2:8" s="3" customFormat="1" ht="13.25" customHeight="1" x14ac:dyDescent="0.5">
      <c r="D5" s="115"/>
      <c r="E5" s="40"/>
      <c r="F5" s="116"/>
      <c r="G5" s="116"/>
    </row>
    <row r="6" spans="2:8" s="3" customFormat="1" ht="13.25" customHeight="1" x14ac:dyDescent="0.5">
      <c r="D6" s="115"/>
      <c r="E6" s="40"/>
      <c r="F6" s="116"/>
      <c r="G6" s="116"/>
    </row>
    <row r="7" spans="2:8" s="3" customFormat="1" ht="13.25" customHeight="1" x14ac:dyDescent="0.5">
      <c r="D7" s="115" t="s">
        <v>14</v>
      </c>
      <c r="E7" s="40"/>
      <c r="F7" s="117"/>
      <c r="G7" s="117"/>
    </row>
    <row r="8" spans="2:8" s="3" customFormat="1" ht="13.25" customHeight="1" x14ac:dyDescent="0.5">
      <c r="B8" s="118"/>
      <c r="C8" s="115"/>
      <c r="D8" s="136" t="s">
        <v>15</v>
      </c>
      <c r="E8" s="136"/>
      <c r="F8" s="119"/>
      <c r="G8" s="119"/>
      <c r="H8" s="120"/>
    </row>
    <row r="9" spans="2:8" s="3" customFormat="1" ht="13.25" customHeight="1" x14ac:dyDescent="0.5">
      <c r="C9" s="115"/>
      <c r="D9" s="136" t="s">
        <v>16</v>
      </c>
      <c r="E9" s="136"/>
      <c r="F9" s="117"/>
      <c r="G9" s="117"/>
      <c r="H9" s="120"/>
    </row>
    <row r="10" spans="2:8" s="3" customFormat="1" ht="13.15" customHeight="1" x14ac:dyDescent="0.5">
      <c r="C10" s="115"/>
      <c r="D10" s="115" t="s">
        <v>17</v>
      </c>
      <c r="E10" s="40"/>
      <c r="F10" s="121"/>
      <c r="G10" s="121"/>
      <c r="H10" s="120"/>
    </row>
    <row r="11" spans="2:8" s="3" customFormat="1" ht="15.75" customHeight="1" x14ac:dyDescent="0.5">
      <c r="C11" s="115"/>
      <c r="D11" s="115"/>
      <c r="E11" s="40"/>
      <c r="F11" s="122"/>
      <c r="G11" s="122"/>
      <c r="H11" s="120"/>
    </row>
    <row r="12" spans="2:8" s="3" customFormat="1" ht="10.9" customHeight="1" x14ac:dyDescent="0.5">
      <c r="B12" s="16" t="s">
        <v>75</v>
      </c>
      <c r="C12" s="17"/>
      <c r="D12" s="17"/>
      <c r="E12" s="17"/>
      <c r="F12" s="17"/>
      <c r="G12" s="17"/>
      <c r="H12" s="17"/>
    </row>
    <row r="13" spans="2:8" s="3" customFormat="1" ht="10.9" customHeight="1" x14ac:dyDescent="0.5">
      <c r="B13" s="16" t="s">
        <v>76</v>
      </c>
      <c r="C13" s="17"/>
      <c r="D13" s="17"/>
      <c r="E13" s="17"/>
      <c r="F13" s="17"/>
      <c r="G13" s="17"/>
      <c r="H13" s="17"/>
    </row>
    <row r="14" spans="2:8" s="3" customFormat="1" ht="10.9" customHeight="1" x14ac:dyDescent="0.5">
      <c r="B14" s="46" t="s">
        <v>82</v>
      </c>
      <c r="C14" s="17"/>
      <c r="D14" s="17"/>
      <c r="E14" s="17"/>
      <c r="F14" s="17"/>
      <c r="G14" s="17"/>
      <c r="H14" s="17"/>
    </row>
    <row r="15" spans="2:8" s="3" customFormat="1" ht="10.9" customHeight="1" x14ac:dyDescent="0.5">
      <c r="B15" s="16" t="s">
        <v>86</v>
      </c>
      <c r="C15" s="17"/>
      <c r="D15" s="17"/>
      <c r="E15" s="17"/>
      <c r="F15" s="17"/>
      <c r="G15" s="17"/>
      <c r="H15" s="17"/>
    </row>
    <row r="16" spans="2:8" ht="11.25" customHeight="1" x14ac:dyDescent="0.35">
      <c r="B16" s="135"/>
      <c r="C16" s="135"/>
      <c r="D16" s="135"/>
      <c r="E16" s="135"/>
      <c r="F16" s="135"/>
      <c r="G16" s="135"/>
      <c r="H16" s="9"/>
    </row>
    <row r="17" spans="2:8" s="3" customFormat="1" ht="27.75" customHeight="1" x14ac:dyDescent="0.5">
      <c r="B17" s="137" t="s">
        <v>6</v>
      </c>
      <c r="C17" s="138"/>
      <c r="D17" s="96" t="s">
        <v>2</v>
      </c>
      <c r="E17" s="81" t="s">
        <v>5</v>
      </c>
      <c r="F17" s="82" t="s">
        <v>3</v>
      </c>
      <c r="G17" s="83" t="s">
        <v>1</v>
      </c>
      <c r="H17" s="83" t="s">
        <v>4</v>
      </c>
    </row>
    <row r="18" spans="2:8" s="3" customFormat="1" ht="48" customHeight="1" x14ac:dyDescent="0.5">
      <c r="B18" s="139" t="s">
        <v>64</v>
      </c>
      <c r="C18" s="140"/>
      <c r="D18" s="77" t="s">
        <v>12</v>
      </c>
      <c r="E18" s="30">
        <v>1</v>
      </c>
      <c r="F18" s="127"/>
      <c r="G18" s="44">
        <f>F18*E18</f>
        <v>0</v>
      </c>
      <c r="H18" s="130" t="s">
        <v>56</v>
      </c>
    </row>
    <row r="19" spans="2:8" s="3" customFormat="1" ht="41.25" customHeight="1" x14ac:dyDescent="0.5">
      <c r="B19" s="141" t="s">
        <v>65</v>
      </c>
      <c r="C19" s="142"/>
      <c r="D19" s="77" t="s">
        <v>12</v>
      </c>
      <c r="E19" s="14">
        <v>1</v>
      </c>
      <c r="F19" s="128"/>
      <c r="G19" s="10">
        <f t="shared" ref="G19" si="0">F19*E19</f>
        <v>0</v>
      </c>
      <c r="H19" s="131"/>
    </row>
    <row r="20" spans="2:8" s="3" customFormat="1" ht="18" customHeight="1" x14ac:dyDescent="0.5">
      <c r="B20" s="12"/>
      <c r="C20" s="11"/>
      <c r="D20" s="77"/>
      <c r="E20" s="14"/>
      <c r="F20" s="24"/>
      <c r="G20" s="10"/>
      <c r="H20" s="95"/>
    </row>
    <row r="21" spans="2:8" s="3" customFormat="1" ht="21.75" customHeight="1" x14ac:dyDescent="0.35">
      <c r="B21" s="12"/>
      <c r="C21" s="11"/>
      <c r="D21" s="14"/>
      <c r="E21" s="14"/>
      <c r="F21" s="18" t="s">
        <v>7</v>
      </c>
      <c r="G21" s="19">
        <f>SUM(G18:G19)</f>
        <v>0</v>
      </c>
      <c r="H21" s="26"/>
    </row>
    <row r="22" spans="2:8" ht="33.75" customHeight="1" x14ac:dyDescent="0.35">
      <c r="B22" s="132" t="s">
        <v>83</v>
      </c>
      <c r="C22" s="132"/>
      <c r="D22" s="132"/>
      <c r="E22" s="132"/>
      <c r="F22" s="132"/>
      <c r="G22" s="4"/>
      <c r="H22" s="4"/>
    </row>
    <row r="23" spans="2:8" x14ac:dyDescent="0.35">
      <c r="B23" s="133"/>
      <c r="C23" s="133"/>
      <c r="D23" s="133"/>
      <c r="E23" s="133"/>
      <c r="F23" s="133"/>
      <c r="G23" s="5"/>
      <c r="H23" s="5"/>
    </row>
    <row r="24" spans="2:8" x14ac:dyDescent="0.35">
      <c r="G24" s="6"/>
      <c r="H24" s="6"/>
    </row>
    <row r="25" spans="2:8" x14ac:dyDescent="0.35">
      <c r="G25" s="6"/>
      <c r="H25" s="6"/>
    </row>
    <row r="26" spans="2:8" x14ac:dyDescent="0.35">
      <c r="G26" s="6"/>
      <c r="H26" s="6"/>
    </row>
    <row r="27" spans="2:8" x14ac:dyDescent="0.35">
      <c r="F27" s="15"/>
    </row>
    <row r="28" spans="2:8" ht="12" customHeight="1" x14ac:dyDescent="0.35">
      <c r="B28" s="7"/>
      <c r="C28" s="7"/>
      <c r="D28" s="7"/>
      <c r="E28" s="7"/>
      <c r="F28" s="37"/>
    </row>
    <row r="29" spans="2:8" ht="12" customHeight="1" x14ac:dyDescent="0.35">
      <c r="B29" s="8" t="s">
        <v>0</v>
      </c>
      <c r="C29" s="38"/>
      <c r="D29" s="39"/>
      <c r="E29" s="39"/>
      <c r="F29" s="37"/>
    </row>
    <row r="30" spans="2:8" ht="12" customHeight="1" x14ac:dyDescent="0.35">
      <c r="F30" s="37"/>
    </row>
    <row r="31" spans="2:8" ht="12" customHeight="1" x14ac:dyDescent="0.35">
      <c r="F31" s="37"/>
    </row>
    <row r="32" spans="2:8" ht="12" customHeight="1" x14ac:dyDescent="0.35">
      <c r="F32" s="37"/>
    </row>
  </sheetData>
  <mergeCells count="10">
    <mergeCell ref="H18:H19"/>
    <mergeCell ref="B22:F23"/>
    <mergeCell ref="B2:H2"/>
    <mergeCell ref="B16:G16"/>
    <mergeCell ref="D4:E4"/>
    <mergeCell ref="D8:E8"/>
    <mergeCell ref="D9:E9"/>
    <mergeCell ref="B17:C17"/>
    <mergeCell ref="B18:C18"/>
    <mergeCell ref="B19:C19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06E-CDD3-450F-9BCB-487BE1FBF150}">
  <dimension ref="B1:I92"/>
  <sheetViews>
    <sheetView showGridLines="0" topLeftCell="A80" zoomScaleNormal="100" workbookViewId="0">
      <selection activeCell="G78" sqref="G78"/>
    </sheetView>
  </sheetViews>
  <sheetFormatPr defaultColWidth="9" defaultRowHeight="15" x14ac:dyDescent="0.4"/>
  <cols>
    <col min="1" max="1" width="2.5" style="20" customWidth="1"/>
    <col min="2" max="2" width="2.3125" style="20" customWidth="1"/>
    <col min="3" max="3" width="37.75" style="20" customWidth="1"/>
    <col min="4" max="4" width="7.4375" style="58" customWidth="1"/>
    <col min="5" max="5" width="11.5625" style="58" customWidth="1"/>
    <col min="6" max="6" width="7.0625" style="58" customWidth="1"/>
    <col min="7" max="7" width="12.1875" style="20" customWidth="1"/>
    <col min="8" max="8" width="15.75" style="20" customWidth="1"/>
    <col min="9" max="9" width="17.25" style="20" customWidth="1"/>
    <col min="10" max="16384" width="9" style="20"/>
  </cols>
  <sheetData>
    <row r="1" spans="2:9" ht="9.4" customHeight="1" x14ac:dyDescent="0.4"/>
    <row r="2" spans="2:9" ht="12" customHeight="1" x14ac:dyDescent="0.4">
      <c r="B2" s="111" t="s">
        <v>72</v>
      </c>
    </row>
    <row r="3" spans="2:9" ht="13.9" customHeight="1" x14ac:dyDescent="0.4"/>
    <row r="4" spans="2:9" x14ac:dyDescent="0.4">
      <c r="B4" s="112" t="s">
        <v>11</v>
      </c>
    </row>
    <row r="5" spans="2:9" ht="7.5" customHeight="1" x14ac:dyDescent="0.4"/>
    <row r="6" spans="2:9" s="16" customFormat="1" ht="9.9499999999999993" customHeight="1" x14ac:dyDescent="0.5">
      <c r="B6" s="16" t="s">
        <v>74</v>
      </c>
      <c r="D6" s="113"/>
      <c r="E6" s="113"/>
      <c r="F6" s="113"/>
    </row>
    <row r="7" spans="2:9" s="16" customFormat="1" ht="9.9499999999999993" customHeight="1" x14ac:dyDescent="0.5">
      <c r="B7" s="16" t="s">
        <v>61</v>
      </c>
      <c r="D7" s="113"/>
      <c r="E7" s="113"/>
      <c r="F7" s="113"/>
    </row>
    <row r="8" spans="2:9" s="2" customFormat="1" ht="11.65" x14ac:dyDescent="0.35">
      <c r="D8" s="59"/>
      <c r="E8" s="59"/>
      <c r="F8" s="59"/>
    </row>
    <row r="9" spans="2:9" s="2" customFormat="1" ht="15" customHeight="1" x14ac:dyDescent="0.35">
      <c r="B9" s="137" t="s">
        <v>6</v>
      </c>
      <c r="C9" s="138"/>
      <c r="D9" s="80" t="s">
        <v>67</v>
      </c>
      <c r="E9" s="81" t="s">
        <v>25</v>
      </c>
      <c r="F9" s="81" t="s">
        <v>5</v>
      </c>
      <c r="G9" s="82" t="s">
        <v>3</v>
      </c>
      <c r="H9" s="83" t="s">
        <v>1</v>
      </c>
      <c r="I9" s="83" t="s">
        <v>4</v>
      </c>
    </row>
    <row r="10" spans="2:9" s="2" customFormat="1" ht="14.65" customHeight="1" x14ac:dyDescent="0.35">
      <c r="B10" s="143" t="s">
        <v>58</v>
      </c>
      <c r="C10" s="144"/>
      <c r="D10" s="98"/>
      <c r="E10" s="14"/>
      <c r="F10" s="30"/>
      <c r="G10" s="13"/>
      <c r="H10" s="10"/>
      <c r="I10" s="25"/>
    </row>
    <row r="11" spans="2:9" s="2" customFormat="1" ht="16.899999999999999" customHeight="1" x14ac:dyDescent="0.35">
      <c r="B11" s="145" t="s">
        <v>59</v>
      </c>
      <c r="C11" s="146"/>
      <c r="D11" s="99"/>
      <c r="E11" s="14"/>
      <c r="F11" s="30"/>
      <c r="G11" s="13"/>
      <c r="H11" s="10"/>
      <c r="I11" s="25"/>
    </row>
    <row r="12" spans="2:9" s="1" customFormat="1" ht="11.25" customHeight="1" x14ac:dyDescent="0.35">
      <c r="B12" s="32">
        <v>1</v>
      </c>
      <c r="C12" s="33" t="s">
        <v>8</v>
      </c>
      <c r="D12" s="99"/>
      <c r="E12" s="14"/>
      <c r="F12" s="30"/>
      <c r="G12" s="13"/>
      <c r="H12" s="10"/>
      <c r="I12" s="26"/>
    </row>
    <row r="13" spans="2:9" s="2" customFormat="1" ht="11.25" customHeight="1" x14ac:dyDescent="0.35">
      <c r="B13" s="28"/>
      <c r="C13" s="42" t="s">
        <v>19</v>
      </c>
      <c r="D13" s="100" t="s">
        <v>71</v>
      </c>
      <c r="E13" s="60">
        <v>1</v>
      </c>
      <c r="F13" s="97">
        <v>3</v>
      </c>
      <c r="G13" s="125"/>
      <c r="H13" s="21">
        <f>G13*F13*E13</f>
        <v>0</v>
      </c>
      <c r="I13" s="26"/>
    </row>
    <row r="14" spans="2:9" s="2" customFormat="1" ht="11.25" customHeight="1" x14ac:dyDescent="0.35">
      <c r="B14" s="28"/>
      <c r="C14" s="42" t="s">
        <v>20</v>
      </c>
      <c r="D14" s="100" t="s">
        <v>71</v>
      </c>
      <c r="E14" s="60">
        <v>1</v>
      </c>
      <c r="F14" s="97">
        <v>3</v>
      </c>
      <c r="G14" s="125"/>
      <c r="H14" s="21">
        <f t="shared" ref="H14:H17" si="0">G14*F14*E14</f>
        <v>0</v>
      </c>
      <c r="I14" s="26"/>
    </row>
    <row r="15" spans="2:9" s="2" customFormat="1" ht="11.25" customHeight="1" x14ac:dyDescent="0.35">
      <c r="B15" s="28"/>
      <c r="C15" s="42" t="s">
        <v>21</v>
      </c>
      <c r="D15" s="100" t="s">
        <v>71</v>
      </c>
      <c r="E15" s="60">
        <v>1</v>
      </c>
      <c r="F15" s="97">
        <v>1</v>
      </c>
      <c r="G15" s="125"/>
      <c r="H15" s="21">
        <f t="shared" si="0"/>
        <v>0</v>
      </c>
      <c r="I15" s="26"/>
    </row>
    <row r="16" spans="2:9" s="2" customFormat="1" ht="11.25" customHeight="1" x14ac:dyDescent="0.35">
      <c r="B16" s="28"/>
      <c r="C16" s="42" t="s">
        <v>22</v>
      </c>
      <c r="D16" s="100" t="s">
        <v>71</v>
      </c>
      <c r="E16" s="60">
        <v>1</v>
      </c>
      <c r="F16" s="97">
        <v>1</v>
      </c>
      <c r="G16" s="125"/>
      <c r="H16" s="21">
        <f t="shared" si="0"/>
        <v>0</v>
      </c>
      <c r="I16" s="26"/>
    </row>
    <row r="17" spans="2:9" s="2" customFormat="1" ht="11.25" customHeight="1" x14ac:dyDescent="0.35">
      <c r="B17" s="28"/>
      <c r="C17" s="42" t="s">
        <v>23</v>
      </c>
      <c r="D17" s="100" t="s">
        <v>71</v>
      </c>
      <c r="E17" s="60">
        <v>1</v>
      </c>
      <c r="F17" s="97">
        <v>1</v>
      </c>
      <c r="G17" s="125"/>
      <c r="H17" s="21">
        <f t="shared" si="0"/>
        <v>0</v>
      </c>
      <c r="I17" s="26"/>
    </row>
    <row r="18" spans="2:9" s="2" customFormat="1" ht="11.25" customHeight="1" x14ac:dyDescent="0.35">
      <c r="B18" s="28"/>
      <c r="C18" s="31"/>
      <c r="D18" s="101"/>
      <c r="E18" s="14"/>
      <c r="F18" s="30"/>
      <c r="G18" s="61"/>
      <c r="H18" s="21"/>
      <c r="I18" s="26"/>
    </row>
    <row r="19" spans="2:9" s="2" customFormat="1" ht="11.25" customHeight="1" x14ac:dyDescent="0.35">
      <c r="B19" s="28"/>
      <c r="C19" s="48"/>
      <c r="D19" s="102"/>
      <c r="E19" s="14"/>
      <c r="F19" s="30"/>
      <c r="G19" s="61"/>
      <c r="H19" s="21"/>
      <c r="I19" s="26"/>
    </row>
    <row r="20" spans="2:9" s="2" customFormat="1" ht="39.75" customHeight="1" x14ac:dyDescent="0.35">
      <c r="B20" s="145" t="s">
        <v>60</v>
      </c>
      <c r="C20" s="146"/>
      <c r="D20" s="99"/>
      <c r="E20" s="14"/>
      <c r="F20" s="30"/>
      <c r="G20" s="61"/>
      <c r="H20" s="21"/>
      <c r="I20" s="26"/>
    </row>
    <row r="21" spans="2:9" s="2" customFormat="1" ht="11.25" customHeight="1" x14ac:dyDescent="0.35">
      <c r="B21" s="32">
        <v>1</v>
      </c>
      <c r="C21" s="33" t="s">
        <v>8</v>
      </c>
      <c r="D21" s="99"/>
      <c r="E21" s="14"/>
      <c r="F21" s="30"/>
      <c r="G21" s="61"/>
      <c r="H21" s="21"/>
      <c r="I21" s="26"/>
    </row>
    <row r="22" spans="2:9" s="2" customFormat="1" ht="11.25" customHeight="1" x14ac:dyDescent="0.35">
      <c r="B22" s="28"/>
      <c r="C22" s="42" t="s">
        <v>19</v>
      </c>
      <c r="D22" s="100" t="s">
        <v>71</v>
      </c>
      <c r="E22" s="60">
        <v>1</v>
      </c>
      <c r="F22" s="60">
        <v>3</v>
      </c>
      <c r="G22" s="125"/>
      <c r="H22" s="21">
        <f>G22*F22*E22</f>
        <v>0</v>
      </c>
      <c r="I22" s="26"/>
    </row>
    <row r="23" spans="2:9" s="2" customFormat="1" ht="11.25" customHeight="1" x14ac:dyDescent="0.35">
      <c r="B23" s="28"/>
      <c r="C23" s="42" t="s">
        <v>20</v>
      </c>
      <c r="D23" s="100" t="s">
        <v>71</v>
      </c>
      <c r="E23" s="60">
        <v>1</v>
      </c>
      <c r="F23" s="60">
        <v>3</v>
      </c>
      <c r="G23" s="125"/>
      <c r="H23" s="21">
        <f t="shared" ref="H23:H26" si="1">G23*F23*E23</f>
        <v>0</v>
      </c>
      <c r="I23" s="26"/>
    </row>
    <row r="24" spans="2:9" s="2" customFormat="1" ht="11.25" customHeight="1" x14ac:dyDescent="0.35">
      <c r="B24" s="28"/>
      <c r="C24" s="42" t="s">
        <v>21</v>
      </c>
      <c r="D24" s="100" t="s">
        <v>71</v>
      </c>
      <c r="E24" s="60">
        <v>1</v>
      </c>
      <c r="F24" s="60">
        <v>3</v>
      </c>
      <c r="G24" s="125"/>
      <c r="H24" s="21">
        <f t="shared" si="1"/>
        <v>0</v>
      </c>
      <c r="I24" s="26"/>
    </row>
    <row r="25" spans="2:9" s="2" customFormat="1" ht="11.25" customHeight="1" x14ac:dyDescent="0.35">
      <c r="B25" s="28"/>
      <c r="C25" s="42" t="s">
        <v>22</v>
      </c>
      <c r="D25" s="100" t="s">
        <v>71</v>
      </c>
      <c r="E25" s="60">
        <v>1</v>
      </c>
      <c r="F25" s="60">
        <v>3</v>
      </c>
      <c r="G25" s="125"/>
      <c r="H25" s="21">
        <f t="shared" si="1"/>
        <v>0</v>
      </c>
      <c r="I25" s="26"/>
    </row>
    <row r="26" spans="2:9" s="2" customFormat="1" ht="11.25" customHeight="1" x14ac:dyDescent="0.35">
      <c r="B26" s="28"/>
      <c r="C26" s="42" t="s">
        <v>24</v>
      </c>
      <c r="D26" s="100" t="s">
        <v>71</v>
      </c>
      <c r="E26" s="60">
        <v>8</v>
      </c>
      <c r="F26" s="60">
        <v>3</v>
      </c>
      <c r="G26" s="125"/>
      <c r="H26" s="21">
        <f t="shared" si="1"/>
        <v>0</v>
      </c>
      <c r="I26" s="26"/>
    </row>
    <row r="27" spans="2:9" s="2" customFormat="1" ht="11.25" customHeight="1" x14ac:dyDescent="0.35">
      <c r="B27" s="28"/>
      <c r="C27" s="48"/>
      <c r="D27" s="102"/>
      <c r="E27" s="14"/>
      <c r="F27" s="30"/>
      <c r="G27" s="61"/>
      <c r="H27" s="21"/>
      <c r="I27" s="26"/>
    </row>
    <row r="28" spans="2:9" s="2" customFormat="1" ht="11.25" customHeight="1" x14ac:dyDescent="0.35">
      <c r="B28" s="50">
        <v>2</v>
      </c>
      <c r="C28" s="49" t="s">
        <v>29</v>
      </c>
      <c r="D28" s="98"/>
      <c r="E28" s="14"/>
      <c r="F28" s="30"/>
      <c r="G28" s="61"/>
      <c r="H28" s="21"/>
      <c r="I28" s="26"/>
    </row>
    <row r="29" spans="2:9" s="2" customFormat="1" ht="11.25" customHeight="1" x14ac:dyDescent="0.35">
      <c r="B29" s="28"/>
      <c r="C29" s="43" t="s">
        <v>26</v>
      </c>
      <c r="D29" s="100" t="s">
        <v>71</v>
      </c>
      <c r="E29" s="54">
        <v>13</v>
      </c>
      <c r="F29" s="54">
        <v>4</v>
      </c>
      <c r="G29" s="62">
        <v>430000</v>
      </c>
      <c r="H29" s="63">
        <f>G29*F29*E29</f>
        <v>22360000</v>
      </c>
      <c r="I29" s="26" t="s">
        <v>30</v>
      </c>
    </row>
    <row r="30" spans="2:9" s="2" customFormat="1" ht="11.25" customHeight="1" x14ac:dyDescent="0.35">
      <c r="B30" s="28"/>
      <c r="C30" s="43" t="s">
        <v>27</v>
      </c>
      <c r="D30" s="103" t="s">
        <v>68</v>
      </c>
      <c r="E30" s="54">
        <v>13</v>
      </c>
      <c r="F30" s="54">
        <v>4</v>
      </c>
      <c r="G30" s="62">
        <v>400000</v>
      </c>
      <c r="H30" s="63">
        <f t="shared" ref="H30:H32" si="2">G30*F30*E30</f>
        <v>20800000</v>
      </c>
      <c r="I30" s="26" t="s">
        <v>30</v>
      </c>
    </row>
    <row r="31" spans="2:9" s="2" customFormat="1" ht="11.25" customHeight="1" x14ac:dyDescent="0.35">
      <c r="B31" s="28"/>
      <c r="C31" s="43" t="s">
        <v>28</v>
      </c>
      <c r="D31" s="103" t="s">
        <v>69</v>
      </c>
      <c r="E31" s="54">
        <v>13</v>
      </c>
      <c r="F31" s="54">
        <v>2</v>
      </c>
      <c r="G31" s="62">
        <v>300000</v>
      </c>
      <c r="H31" s="63">
        <f t="shared" si="2"/>
        <v>7800000</v>
      </c>
      <c r="I31" s="26" t="s">
        <v>31</v>
      </c>
    </row>
    <row r="32" spans="2:9" s="3" customFormat="1" ht="23.65" customHeight="1" x14ac:dyDescent="0.5">
      <c r="B32" s="28"/>
      <c r="C32" s="29" t="s">
        <v>84</v>
      </c>
      <c r="D32" s="104" t="s">
        <v>69</v>
      </c>
      <c r="E32" s="72">
        <v>13</v>
      </c>
      <c r="F32" s="72">
        <v>2</v>
      </c>
      <c r="G32" s="73">
        <v>150000</v>
      </c>
      <c r="H32" s="63">
        <f t="shared" si="2"/>
        <v>3900000</v>
      </c>
      <c r="I32" s="26" t="s">
        <v>66</v>
      </c>
    </row>
    <row r="33" spans="2:9" s="2" customFormat="1" ht="11.65" x14ac:dyDescent="0.35">
      <c r="B33" s="28"/>
      <c r="C33" s="29"/>
      <c r="D33" s="104"/>
      <c r="E33" s="54"/>
      <c r="F33" s="55"/>
      <c r="G33" s="51"/>
      <c r="H33" s="10"/>
      <c r="I33" s="26"/>
    </row>
    <row r="34" spans="2:9" s="1" customFormat="1" ht="16.5" customHeight="1" x14ac:dyDescent="0.35">
      <c r="B34" s="50">
        <v>3</v>
      </c>
      <c r="C34" s="49" t="s">
        <v>44</v>
      </c>
      <c r="D34" s="98" t="s">
        <v>67</v>
      </c>
      <c r="E34" s="76" t="s">
        <v>49</v>
      </c>
      <c r="F34" s="70" t="s">
        <v>5</v>
      </c>
      <c r="G34" s="71" t="s">
        <v>3</v>
      </c>
      <c r="H34" s="64" t="s">
        <v>1</v>
      </c>
      <c r="I34" s="53"/>
    </row>
    <row r="35" spans="2:9" s="1" customFormat="1" ht="69.75" x14ac:dyDescent="0.35">
      <c r="B35" s="50"/>
      <c r="C35" s="29" t="s">
        <v>32</v>
      </c>
      <c r="D35" s="104" t="s">
        <v>70</v>
      </c>
      <c r="E35" s="72">
        <v>3</v>
      </c>
      <c r="F35" s="74">
        <v>1</v>
      </c>
      <c r="G35" s="75">
        <v>40000000</v>
      </c>
      <c r="H35" s="10">
        <f>G35*F35*E35</f>
        <v>120000000</v>
      </c>
      <c r="I35" s="53"/>
    </row>
    <row r="36" spans="2:9" s="1" customFormat="1" ht="11.65" x14ac:dyDescent="0.35">
      <c r="B36" s="50"/>
      <c r="C36" s="29" t="s">
        <v>33</v>
      </c>
      <c r="D36" s="104" t="s">
        <v>70</v>
      </c>
      <c r="E36" s="54">
        <v>1</v>
      </c>
      <c r="F36" s="55">
        <v>1</v>
      </c>
      <c r="G36" s="56">
        <v>5000000</v>
      </c>
      <c r="H36" s="57">
        <f t="shared" ref="H36:H48" si="3">G36*F36*E36</f>
        <v>5000000</v>
      </c>
      <c r="I36" s="53"/>
    </row>
    <row r="37" spans="2:9" s="1" customFormat="1" ht="34.9" x14ac:dyDescent="0.35">
      <c r="B37" s="50"/>
      <c r="C37" s="29" t="s">
        <v>34</v>
      </c>
      <c r="D37" s="104" t="s">
        <v>70</v>
      </c>
      <c r="E37" s="54">
        <v>3</v>
      </c>
      <c r="F37" s="55">
        <v>1</v>
      </c>
      <c r="G37" s="56">
        <v>5000000</v>
      </c>
      <c r="H37" s="57">
        <f t="shared" si="3"/>
        <v>15000000</v>
      </c>
      <c r="I37" s="53"/>
    </row>
    <row r="38" spans="2:9" s="1" customFormat="1" ht="23.25" x14ac:dyDescent="0.35">
      <c r="B38" s="50"/>
      <c r="C38" s="129" t="s">
        <v>79</v>
      </c>
      <c r="D38" s="104" t="s">
        <v>78</v>
      </c>
      <c r="E38" s="54">
        <v>3</v>
      </c>
      <c r="F38" s="55">
        <v>1</v>
      </c>
      <c r="G38" s="56">
        <v>8000000</v>
      </c>
      <c r="H38" s="57">
        <f t="shared" si="3"/>
        <v>24000000</v>
      </c>
      <c r="I38" s="53"/>
    </row>
    <row r="39" spans="2:9" s="1" customFormat="1" ht="23.25" x14ac:dyDescent="0.35">
      <c r="B39" s="50"/>
      <c r="C39" s="129" t="s">
        <v>80</v>
      </c>
      <c r="D39" s="104" t="s">
        <v>77</v>
      </c>
      <c r="E39" s="54">
        <v>3</v>
      </c>
      <c r="F39" s="55">
        <v>1</v>
      </c>
      <c r="G39" s="56">
        <v>1000000</v>
      </c>
      <c r="H39" s="57">
        <f t="shared" si="3"/>
        <v>3000000</v>
      </c>
      <c r="I39" s="53"/>
    </row>
    <row r="40" spans="2:9" s="1" customFormat="1" ht="11.65" x14ac:dyDescent="0.35">
      <c r="B40" s="50"/>
      <c r="C40" s="29" t="s">
        <v>35</v>
      </c>
      <c r="D40" s="104" t="s">
        <v>78</v>
      </c>
      <c r="E40" s="54">
        <v>3</v>
      </c>
      <c r="F40" s="55">
        <v>5</v>
      </c>
      <c r="G40" s="56">
        <v>1500000</v>
      </c>
      <c r="H40" s="57">
        <f t="shared" si="3"/>
        <v>22500000</v>
      </c>
      <c r="I40" s="53"/>
    </row>
    <row r="41" spans="2:9" s="1" customFormat="1" ht="11.65" x14ac:dyDescent="0.35">
      <c r="B41" s="50"/>
      <c r="C41" s="29" t="s">
        <v>36</v>
      </c>
      <c r="D41" s="104" t="s">
        <v>78</v>
      </c>
      <c r="E41" s="54">
        <v>3</v>
      </c>
      <c r="F41" s="55">
        <v>6</v>
      </c>
      <c r="G41" s="56">
        <v>2500000</v>
      </c>
      <c r="H41" s="57">
        <f t="shared" si="3"/>
        <v>45000000</v>
      </c>
      <c r="I41" s="53"/>
    </row>
    <row r="42" spans="2:9" s="1" customFormat="1" ht="23.25" x14ac:dyDescent="0.35">
      <c r="B42" s="50"/>
      <c r="C42" s="29" t="s">
        <v>37</v>
      </c>
      <c r="D42" s="104" t="s">
        <v>70</v>
      </c>
      <c r="E42" s="54">
        <v>3</v>
      </c>
      <c r="F42" s="55">
        <v>1</v>
      </c>
      <c r="G42" s="56">
        <v>6000000</v>
      </c>
      <c r="H42" s="57">
        <f t="shared" si="3"/>
        <v>18000000</v>
      </c>
      <c r="I42" s="53"/>
    </row>
    <row r="43" spans="2:9" s="1" customFormat="1" ht="11.65" x14ac:dyDescent="0.35">
      <c r="B43" s="50"/>
      <c r="C43" s="29" t="s">
        <v>38</v>
      </c>
      <c r="D43" s="104" t="s">
        <v>70</v>
      </c>
      <c r="E43" s="54">
        <v>3</v>
      </c>
      <c r="F43" s="55">
        <v>1</v>
      </c>
      <c r="G43" s="56">
        <v>3000000</v>
      </c>
      <c r="H43" s="57">
        <f t="shared" si="3"/>
        <v>9000000</v>
      </c>
      <c r="I43" s="53"/>
    </row>
    <row r="44" spans="2:9" s="1" customFormat="1" ht="11.65" x14ac:dyDescent="0.35">
      <c r="B44" s="50"/>
      <c r="C44" s="29" t="s">
        <v>39</v>
      </c>
      <c r="D44" s="104" t="s">
        <v>70</v>
      </c>
      <c r="E44" s="54">
        <v>3</v>
      </c>
      <c r="F44" s="55">
        <v>1</v>
      </c>
      <c r="G44" s="56">
        <v>4000000</v>
      </c>
      <c r="H44" s="57">
        <f t="shared" si="3"/>
        <v>12000000</v>
      </c>
      <c r="I44" s="53"/>
    </row>
    <row r="45" spans="2:9" s="1" customFormat="1" ht="11.65" x14ac:dyDescent="0.35">
      <c r="B45" s="50"/>
      <c r="C45" s="29" t="s">
        <v>40</v>
      </c>
      <c r="D45" s="104" t="s">
        <v>78</v>
      </c>
      <c r="E45" s="54">
        <v>3</v>
      </c>
      <c r="F45" s="55">
        <v>1</v>
      </c>
      <c r="G45" s="56">
        <v>7500000</v>
      </c>
      <c r="H45" s="57">
        <f t="shared" si="3"/>
        <v>22500000</v>
      </c>
      <c r="I45" s="53"/>
    </row>
    <row r="46" spans="2:9" s="1" customFormat="1" ht="34.9" x14ac:dyDescent="0.35">
      <c r="B46" s="50"/>
      <c r="C46" s="29" t="s">
        <v>41</v>
      </c>
      <c r="D46" s="104" t="s">
        <v>70</v>
      </c>
      <c r="E46" s="54">
        <v>3</v>
      </c>
      <c r="F46" s="55">
        <v>3</v>
      </c>
      <c r="G46" s="56">
        <v>2000000</v>
      </c>
      <c r="H46" s="57">
        <f t="shared" si="3"/>
        <v>18000000</v>
      </c>
      <c r="I46" s="53"/>
    </row>
    <row r="47" spans="2:9" s="1" customFormat="1" ht="11.65" x14ac:dyDescent="0.35">
      <c r="B47" s="50"/>
      <c r="C47" s="29" t="s">
        <v>42</v>
      </c>
      <c r="D47" s="104" t="s">
        <v>70</v>
      </c>
      <c r="E47" s="54">
        <v>3</v>
      </c>
      <c r="F47" s="55">
        <v>1</v>
      </c>
      <c r="G47" s="56">
        <v>10000000</v>
      </c>
      <c r="H47" s="57">
        <f t="shared" si="3"/>
        <v>30000000</v>
      </c>
      <c r="I47" s="53"/>
    </row>
    <row r="48" spans="2:9" s="1" customFormat="1" ht="11.65" x14ac:dyDescent="0.35">
      <c r="B48" s="50"/>
      <c r="C48" s="29" t="s">
        <v>43</v>
      </c>
      <c r="D48" s="104" t="s">
        <v>70</v>
      </c>
      <c r="E48" s="54">
        <v>1</v>
      </c>
      <c r="F48" s="55">
        <v>1</v>
      </c>
      <c r="G48" s="56">
        <v>4000000</v>
      </c>
      <c r="H48" s="57">
        <f t="shared" si="3"/>
        <v>4000000</v>
      </c>
      <c r="I48" s="53"/>
    </row>
    <row r="49" spans="2:9" s="2" customFormat="1" ht="9.4" customHeight="1" x14ac:dyDescent="0.35">
      <c r="B49" s="28"/>
      <c r="C49" s="29"/>
      <c r="D49" s="104"/>
      <c r="E49" s="14"/>
      <c r="F49" s="30"/>
      <c r="G49" s="13"/>
      <c r="H49" s="10"/>
      <c r="I49" s="26"/>
    </row>
    <row r="50" spans="2:9" s="2" customFormat="1" ht="15.75" customHeight="1" x14ac:dyDescent="0.35">
      <c r="B50" s="147" t="s">
        <v>9</v>
      </c>
      <c r="C50" s="148"/>
      <c r="D50" s="148"/>
      <c r="E50" s="148"/>
      <c r="F50" s="148"/>
      <c r="G50" s="149"/>
      <c r="H50" s="78">
        <f>SUM(H13:H49)</f>
        <v>402860000</v>
      </c>
      <c r="I50" s="79"/>
    </row>
    <row r="51" spans="2:9" s="2" customFormat="1" ht="12.75" customHeight="1" x14ac:dyDescent="0.35">
      <c r="B51" s="91"/>
      <c r="C51" s="92"/>
      <c r="D51" s="105"/>
      <c r="E51" s="92"/>
      <c r="F51" s="93"/>
      <c r="G51" s="94"/>
      <c r="H51" s="52"/>
      <c r="I51" s="26"/>
    </row>
    <row r="52" spans="2:9" s="2" customFormat="1" ht="14.25" customHeight="1" x14ac:dyDescent="0.35">
      <c r="B52" s="145" t="s">
        <v>62</v>
      </c>
      <c r="C52" s="146"/>
      <c r="D52" s="99" t="s">
        <v>67</v>
      </c>
      <c r="E52" s="67" t="s">
        <v>25</v>
      </c>
      <c r="F52" s="68" t="s">
        <v>5</v>
      </c>
      <c r="G52" s="68" t="s">
        <v>3</v>
      </c>
      <c r="H52" s="64" t="s">
        <v>1</v>
      </c>
      <c r="I52" s="26"/>
    </row>
    <row r="53" spans="2:9" s="2" customFormat="1" ht="37.15" customHeight="1" x14ac:dyDescent="0.35">
      <c r="B53" s="152" t="s">
        <v>63</v>
      </c>
      <c r="C53" s="153"/>
      <c r="D53" s="106"/>
      <c r="E53" s="67"/>
      <c r="F53" s="68"/>
      <c r="G53" s="69"/>
      <c r="H53" s="52"/>
      <c r="I53" s="26"/>
    </row>
    <row r="54" spans="2:9" s="2" customFormat="1" ht="20.65" customHeight="1" x14ac:dyDescent="0.35">
      <c r="B54" s="145" t="s">
        <v>57</v>
      </c>
      <c r="C54" s="146"/>
      <c r="D54" s="99"/>
      <c r="E54" s="67"/>
      <c r="F54" s="68"/>
      <c r="G54" s="69"/>
      <c r="H54" s="52"/>
      <c r="I54" s="26"/>
    </row>
    <row r="55" spans="2:9" s="2" customFormat="1" ht="12.4" customHeight="1" x14ac:dyDescent="0.35">
      <c r="B55" s="32">
        <v>1</v>
      </c>
      <c r="C55" s="33" t="s">
        <v>8</v>
      </c>
      <c r="D55" s="99"/>
      <c r="E55" s="14"/>
      <c r="F55" s="30"/>
      <c r="G55" s="13"/>
      <c r="H55" s="10"/>
      <c r="I55" s="26"/>
    </row>
    <row r="56" spans="2:9" s="2" customFormat="1" ht="12.4" customHeight="1" x14ac:dyDescent="0.35">
      <c r="B56" s="28"/>
      <c r="C56" s="42" t="s">
        <v>19</v>
      </c>
      <c r="D56" s="100" t="s">
        <v>71</v>
      </c>
      <c r="E56" s="60">
        <v>1</v>
      </c>
      <c r="F56" s="60">
        <v>3</v>
      </c>
      <c r="G56" s="125"/>
      <c r="H56" s="21">
        <f>G56*F56*E56</f>
        <v>0</v>
      </c>
      <c r="I56" s="26"/>
    </row>
    <row r="57" spans="2:9" s="2" customFormat="1" ht="12.4" customHeight="1" x14ac:dyDescent="0.35">
      <c r="B57" s="28"/>
      <c r="C57" s="42" t="s">
        <v>20</v>
      </c>
      <c r="D57" s="100" t="s">
        <v>71</v>
      </c>
      <c r="E57" s="60">
        <v>1</v>
      </c>
      <c r="F57" s="60">
        <v>2</v>
      </c>
      <c r="G57" s="125"/>
      <c r="H57" s="21">
        <f t="shared" ref="H57:H61" si="4">G57*F57*E57</f>
        <v>0</v>
      </c>
      <c r="I57" s="26"/>
    </row>
    <row r="58" spans="2:9" s="2" customFormat="1" ht="12.4" customHeight="1" x14ac:dyDescent="0.35">
      <c r="B58" s="28"/>
      <c r="C58" s="42" t="s">
        <v>21</v>
      </c>
      <c r="D58" s="100" t="s">
        <v>71</v>
      </c>
      <c r="E58" s="60">
        <v>1</v>
      </c>
      <c r="F58" s="60">
        <v>1</v>
      </c>
      <c r="G58" s="125"/>
      <c r="H58" s="21">
        <f t="shared" si="4"/>
        <v>0</v>
      </c>
      <c r="I58" s="26"/>
    </row>
    <row r="59" spans="2:9" s="2" customFormat="1" ht="12.4" customHeight="1" x14ac:dyDescent="0.35">
      <c r="B59" s="28"/>
      <c r="C59" s="42" t="s">
        <v>22</v>
      </c>
      <c r="D59" s="100" t="s">
        <v>71</v>
      </c>
      <c r="E59" s="60">
        <v>1</v>
      </c>
      <c r="F59" s="60">
        <v>1</v>
      </c>
      <c r="G59" s="125"/>
      <c r="H59" s="21">
        <f t="shared" si="4"/>
        <v>0</v>
      </c>
      <c r="I59" s="26"/>
    </row>
    <row r="60" spans="2:9" s="2" customFormat="1" ht="12.4" customHeight="1" x14ac:dyDescent="0.35">
      <c r="B60" s="28"/>
      <c r="C60" s="42" t="s">
        <v>23</v>
      </c>
      <c r="D60" s="100" t="s">
        <v>71</v>
      </c>
      <c r="E60" s="60">
        <v>1</v>
      </c>
      <c r="F60" s="60">
        <v>1</v>
      </c>
      <c r="G60" s="125"/>
      <c r="H60" s="21">
        <f t="shared" si="4"/>
        <v>0</v>
      </c>
      <c r="I60" s="26"/>
    </row>
    <row r="61" spans="2:9" s="2" customFormat="1" ht="12.4" customHeight="1" x14ac:dyDescent="0.35">
      <c r="B61" s="28"/>
      <c r="C61" s="47" t="s">
        <v>24</v>
      </c>
      <c r="D61" s="100" t="s">
        <v>71</v>
      </c>
      <c r="E61" s="60">
        <v>4</v>
      </c>
      <c r="F61" s="60">
        <v>1</v>
      </c>
      <c r="G61" s="126"/>
      <c r="H61" s="21">
        <f t="shared" si="4"/>
        <v>0</v>
      </c>
      <c r="I61" s="25"/>
    </row>
    <row r="62" spans="2:9" s="2" customFormat="1" ht="12.4" customHeight="1" x14ac:dyDescent="0.35">
      <c r="B62" s="28"/>
      <c r="C62" s="43"/>
      <c r="D62" s="103"/>
      <c r="E62" s="54"/>
      <c r="F62" s="54"/>
      <c r="G62" s="62"/>
      <c r="H62" s="63"/>
      <c r="I62" s="26"/>
    </row>
    <row r="63" spans="2:9" s="2" customFormat="1" ht="13.5" customHeight="1" x14ac:dyDescent="0.35">
      <c r="B63" s="50">
        <v>2</v>
      </c>
      <c r="C63" s="49" t="s">
        <v>45</v>
      </c>
      <c r="D63" s="98"/>
      <c r="E63" s="76" t="s">
        <v>49</v>
      </c>
      <c r="F63" s="68" t="s">
        <v>5</v>
      </c>
      <c r="G63" s="123" t="s">
        <v>3</v>
      </c>
      <c r="H63" s="124" t="s">
        <v>1</v>
      </c>
      <c r="I63" s="26"/>
    </row>
    <row r="64" spans="2:9" s="2" customFormat="1" ht="13.5" customHeight="1" x14ac:dyDescent="0.35">
      <c r="B64" s="28"/>
      <c r="C64" s="65" t="s">
        <v>46</v>
      </c>
      <c r="D64" s="107"/>
      <c r="E64" s="54"/>
      <c r="F64" s="54"/>
      <c r="G64" s="62"/>
      <c r="H64" s="63"/>
      <c r="I64" s="26"/>
    </row>
    <row r="65" spans="2:9" s="2" customFormat="1" ht="15" customHeight="1" x14ac:dyDescent="0.35">
      <c r="B65" s="28"/>
      <c r="C65" s="66" t="s">
        <v>47</v>
      </c>
      <c r="D65" s="100" t="s">
        <v>71</v>
      </c>
      <c r="E65" s="54">
        <v>1</v>
      </c>
      <c r="F65" s="54">
        <v>2</v>
      </c>
      <c r="G65" s="62">
        <v>7700000</v>
      </c>
      <c r="H65" s="63">
        <f>G65*F65*E65</f>
        <v>15400000</v>
      </c>
      <c r="I65" s="26"/>
    </row>
    <row r="66" spans="2:9" s="2" customFormat="1" ht="21.75" customHeight="1" x14ac:dyDescent="0.35">
      <c r="B66" s="28"/>
      <c r="C66" s="65" t="s">
        <v>48</v>
      </c>
      <c r="D66" s="100" t="s">
        <v>71</v>
      </c>
      <c r="E66" s="54">
        <v>1</v>
      </c>
      <c r="F66" s="54">
        <v>20</v>
      </c>
      <c r="G66" s="62">
        <v>1500000</v>
      </c>
      <c r="H66" s="63">
        <f>G66*F66*E66</f>
        <v>30000000</v>
      </c>
      <c r="I66" s="26"/>
    </row>
    <row r="67" spans="2:9" s="2" customFormat="1" ht="12.4" customHeight="1" x14ac:dyDescent="0.35">
      <c r="B67" s="28"/>
      <c r="C67" s="43"/>
      <c r="D67" s="103"/>
      <c r="E67" s="54"/>
      <c r="F67" s="54"/>
      <c r="G67" s="45"/>
      <c r="H67" s="21"/>
      <c r="I67" s="26"/>
    </row>
    <row r="68" spans="2:9" s="2" customFormat="1" ht="16.149999999999999" customHeight="1" x14ac:dyDescent="0.35">
      <c r="B68" s="50">
        <v>3</v>
      </c>
      <c r="C68" s="49" t="s">
        <v>44</v>
      </c>
      <c r="D68" s="104"/>
      <c r="E68" s="76" t="s">
        <v>49</v>
      </c>
      <c r="F68" s="68" t="s">
        <v>5</v>
      </c>
      <c r="G68" s="123" t="s">
        <v>3</v>
      </c>
      <c r="H68" s="124" t="s">
        <v>1</v>
      </c>
      <c r="I68" s="26"/>
    </row>
    <row r="69" spans="2:9" s="2" customFormat="1" ht="77.650000000000006" customHeight="1" x14ac:dyDescent="0.35">
      <c r="B69" s="28"/>
      <c r="C69" s="66" t="s">
        <v>32</v>
      </c>
      <c r="D69" s="104" t="s">
        <v>70</v>
      </c>
      <c r="E69" s="72">
        <v>1</v>
      </c>
      <c r="F69" s="72">
        <v>1</v>
      </c>
      <c r="G69" s="73">
        <v>45000000</v>
      </c>
      <c r="H69" s="21">
        <f>G69*F69*E69</f>
        <v>45000000</v>
      </c>
      <c r="I69" s="26"/>
    </row>
    <row r="70" spans="2:9" s="2" customFormat="1" ht="12.4" customHeight="1" x14ac:dyDescent="0.35">
      <c r="B70" s="28"/>
      <c r="C70" s="43" t="s">
        <v>33</v>
      </c>
      <c r="D70" s="104" t="s">
        <v>70</v>
      </c>
      <c r="E70" s="54">
        <v>1</v>
      </c>
      <c r="F70" s="54">
        <v>1</v>
      </c>
      <c r="G70" s="62">
        <v>5000000</v>
      </c>
      <c r="H70" s="21">
        <f t="shared" ref="H70:H84" si="5">G70*F70*E70</f>
        <v>5000000</v>
      </c>
      <c r="I70" s="26"/>
    </row>
    <row r="71" spans="2:9" s="2" customFormat="1" ht="12.4" customHeight="1" x14ac:dyDescent="0.35">
      <c r="B71" s="28"/>
      <c r="C71" s="43" t="s">
        <v>34</v>
      </c>
      <c r="D71" s="104" t="s">
        <v>70</v>
      </c>
      <c r="E71" s="54">
        <v>1</v>
      </c>
      <c r="F71" s="54">
        <v>1</v>
      </c>
      <c r="G71" s="62">
        <v>15000000</v>
      </c>
      <c r="H71" s="21">
        <f t="shared" si="5"/>
        <v>15000000</v>
      </c>
      <c r="I71" s="26"/>
    </row>
    <row r="72" spans="2:9" s="2" customFormat="1" ht="12.4" customHeight="1" x14ac:dyDescent="0.35">
      <c r="B72" s="28"/>
      <c r="C72" s="43" t="s">
        <v>81</v>
      </c>
      <c r="D72" s="104" t="s">
        <v>77</v>
      </c>
      <c r="E72" s="54">
        <v>1</v>
      </c>
      <c r="F72" s="54">
        <v>1</v>
      </c>
      <c r="G72" s="62">
        <v>10000000</v>
      </c>
      <c r="H72" s="21">
        <f t="shared" si="5"/>
        <v>10000000</v>
      </c>
      <c r="I72" s="26"/>
    </row>
    <row r="73" spans="2:9" s="2" customFormat="1" ht="23.25" x14ac:dyDescent="0.35">
      <c r="B73" s="28"/>
      <c r="C73" s="129" t="s">
        <v>80</v>
      </c>
      <c r="D73" s="104" t="s">
        <v>77</v>
      </c>
      <c r="E73" s="54">
        <v>1</v>
      </c>
      <c r="F73" s="54">
        <v>1</v>
      </c>
      <c r="G73" s="62">
        <v>5000000</v>
      </c>
      <c r="H73" s="21">
        <f t="shared" si="5"/>
        <v>5000000</v>
      </c>
      <c r="I73" s="26"/>
    </row>
    <row r="74" spans="2:9" s="2" customFormat="1" ht="12.4" customHeight="1" x14ac:dyDescent="0.35">
      <c r="B74" s="28"/>
      <c r="C74" s="43" t="s">
        <v>36</v>
      </c>
      <c r="D74" s="104" t="s">
        <v>78</v>
      </c>
      <c r="E74" s="54">
        <v>1</v>
      </c>
      <c r="F74" s="54">
        <v>3</v>
      </c>
      <c r="G74" s="62">
        <v>2500000</v>
      </c>
      <c r="H74" s="21">
        <f t="shared" si="5"/>
        <v>7500000</v>
      </c>
      <c r="I74" s="26"/>
    </row>
    <row r="75" spans="2:9" s="2" customFormat="1" ht="12.4" customHeight="1" x14ac:dyDescent="0.35">
      <c r="B75" s="28"/>
      <c r="C75" s="43" t="s">
        <v>38</v>
      </c>
      <c r="D75" s="104" t="s">
        <v>70</v>
      </c>
      <c r="E75" s="54">
        <v>1</v>
      </c>
      <c r="F75" s="54">
        <v>1</v>
      </c>
      <c r="G75" s="62">
        <v>3000000</v>
      </c>
      <c r="H75" s="21">
        <f t="shared" si="5"/>
        <v>3000000</v>
      </c>
      <c r="I75" s="26"/>
    </row>
    <row r="76" spans="2:9" s="2" customFormat="1" ht="12.4" customHeight="1" x14ac:dyDescent="0.35">
      <c r="B76" s="28"/>
      <c r="C76" s="43" t="s">
        <v>39</v>
      </c>
      <c r="D76" s="104" t="s">
        <v>70</v>
      </c>
      <c r="E76" s="54">
        <v>1</v>
      </c>
      <c r="F76" s="54">
        <v>1</v>
      </c>
      <c r="G76" s="62">
        <v>2000000</v>
      </c>
      <c r="H76" s="21">
        <f t="shared" si="5"/>
        <v>2000000</v>
      </c>
      <c r="I76" s="26"/>
    </row>
    <row r="77" spans="2:9" s="2" customFormat="1" ht="12.4" customHeight="1" x14ac:dyDescent="0.35">
      <c r="B77" s="28"/>
      <c r="C77" s="43" t="s">
        <v>50</v>
      </c>
      <c r="D77" s="104" t="s">
        <v>70</v>
      </c>
      <c r="E77" s="54">
        <v>1</v>
      </c>
      <c r="F77" s="54">
        <v>1</v>
      </c>
      <c r="G77" s="62">
        <v>6000000</v>
      </c>
      <c r="H77" s="21">
        <f t="shared" si="5"/>
        <v>6000000</v>
      </c>
      <c r="I77" s="26"/>
    </row>
    <row r="78" spans="2:9" s="2" customFormat="1" ht="12.4" customHeight="1" x14ac:dyDescent="0.35">
      <c r="B78" s="28"/>
      <c r="C78" s="43" t="s">
        <v>40</v>
      </c>
      <c r="D78" s="104" t="s">
        <v>78</v>
      </c>
      <c r="E78" s="54">
        <v>1</v>
      </c>
      <c r="F78" s="54">
        <v>2</v>
      </c>
      <c r="G78" s="62">
        <v>7500000</v>
      </c>
      <c r="H78" s="21">
        <f t="shared" si="5"/>
        <v>15000000</v>
      </c>
      <c r="I78" s="26"/>
    </row>
    <row r="79" spans="2:9" s="2" customFormat="1" ht="12.4" customHeight="1" x14ac:dyDescent="0.35">
      <c r="B79" s="28"/>
      <c r="C79" s="43" t="s">
        <v>51</v>
      </c>
      <c r="D79" s="104" t="s">
        <v>78</v>
      </c>
      <c r="E79" s="54">
        <v>1</v>
      </c>
      <c r="F79" s="54">
        <v>2</v>
      </c>
      <c r="G79" s="62">
        <v>7500000</v>
      </c>
      <c r="H79" s="21">
        <f t="shared" si="5"/>
        <v>15000000</v>
      </c>
      <c r="I79" s="26"/>
    </row>
    <row r="80" spans="2:9" s="2" customFormat="1" ht="12.4" customHeight="1" x14ac:dyDescent="0.35">
      <c r="B80" s="28"/>
      <c r="C80" s="43" t="s">
        <v>52</v>
      </c>
      <c r="D80" s="104" t="s">
        <v>78</v>
      </c>
      <c r="E80" s="54">
        <v>1</v>
      </c>
      <c r="F80" s="54">
        <v>1</v>
      </c>
      <c r="G80" s="62">
        <v>30000000</v>
      </c>
      <c r="H80" s="21">
        <f t="shared" si="5"/>
        <v>30000000</v>
      </c>
      <c r="I80" s="26"/>
    </row>
    <row r="81" spans="2:9" s="2" customFormat="1" ht="38.25" customHeight="1" x14ac:dyDescent="0.35">
      <c r="B81" s="28"/>
      <c r="C81" s="65" t="s">
        <v>41</v>
      </c>
      <c r="D81" s="104" t="s">
        <v>70</v>
      </c>
      <c r="E81" s="72">
        <v>1</v>
      </c>
      <c r="F81" s="72">
        <v>1</v>
      </c>
      <c r="G81" s="73">
        <v>5000000</v>
      </c>
      <c r="H81" s="21">
        <f t="shared" si="5"/>
        <v>5000000</v>
      </c>
      <c r="I81" s="26"/>
    </row>
    <row r="82" spans="2:9" s="2" customFormat="1" ht="12.4" customHeight="1" x14ac:dyDescent="0.35">
      <c r="B82" s="28"/>
      <c r="C82" s="43" t="s">
        <v>53</v>
      </c>
      <c r="D82" s="104" t="s">
        <v>70</v>
      </c>
      <c r="E82" s="54">
        <v>1</v>
      </c>
      <c r="F82" s="54">
        <v>1</v>
      </c>
      <c r="G82" s="62">
        <v>5000000</v>
      </c>
      <c r="H82" s="21">
        <f t="shared" si="5"/>
        <v>5000000</v>
      </c>
      <c r="I82" s="26"/>
    </row>
    <row r="83" spans="2:9" s="2" customFormat="1" ht="12.4" customHeight="1" x14ac:dyDescent="0.35">
      <c r="B83" s="28"/>
      <c r="C83" s="43" t="s">
        <v>54</v>
      </c>
      <c r="D83" s="104" t="s">
        <v>70</v>
      </c>
      <c r="E83" s="54">
        <v>1</v>
      </c>
      <c r="F83" s="54">
        <v>1</v>
      </c>
      <c r="G83" s="62">
        <v>10000000</v>
      </c>
      <c r="H83" s="21">
        <f t="shared" si="5"/>
        <v>10000000</v>
      </c>
      <c r="I83" s="26"/>
    </row>
    <row r="84" spans="2:9" s="2" customFormat="1" ht="12.4" customHeight="1" x14ac:dyDescent="0.35">
      <c r="B84" s="28"/>
      <c r="C84" s="43" t="s">
        <v>55</v>
      </c>
      <c r="D84" s="104" t="s">
        <v>70</v>
      </c>
      <c r="E84" s="54">
        <v>1</v>
      </c>
      <c r="F84" s="54">
        <v>1</v>
      </c>
      <c r="G84" s="62">
        <v>6000000</v>
      </c>
      <c r="H84" s="21">
        <f t="shared" si="5"/>
        <v>6000000</v>
      </c>
      <c r="I84" s="26"/>
    </row>
    <row r="85" spans="2:9" s="2" customFormat="1" ht="12.4" customHeight="1" x14ac:dyDescent="0.35">
      <c r="B85" s="23"/>
      <c r="C85" s="34"/>
      <c r="D85" s="108"/>
      <c r="E85" s="22"/>
      <c r="F85" s="35"/>
      <c r="G85" s="24"/>
      <c r="H85" s="21"/>
      <c r="I85" s="26"/>
    </row>
    <row r="86" spans="2:9" s="2" customFormat="1" ht="16.899999999999999" customHeight="1" x14ac:dyDescent="0.35">
      <c r="B86" s="147" t="s">
        <v>10</v>
      </c>
      <c r="C86" s="148"/>
      <c r="D86" s="148"/>
      <c r="E86" s="148"/>
      <c r="F86" s="148"/>
      <c r="G86" s="149"/>
      <c r="H86" s="78">
        <f>SUM(H56:H85)</f>
        <v>229900000</v>
      </c>
      <c r="I86" s="84"/>
    </row>
    <row r="87" spans="2:9" s="2" customFormat="1" ht="13.05" customHeight="1" x14ac:dyDescent="0.35">
      <c r="B87" s="23"/>
      <c r="C87" s="36"/>
      <c r="D87" s="109"/>
      <c r="E87" s="22"/>
      <c r="F87" s="22"/>
      <c r="G87" s="24"/>
      <c r="H87" s="10"/>
      <c r="I87" s="27"/>
    </row>
    <row r="88" spans="2:9" s="90" customFormat="1" ht="24.75" customHeight="1" x14ac:dyDescent="0.5">
      <c r="B88" s="85"/>
      <c r="C88" s="86"/>
      <c r="D88" s="110"/>
      <c r="E88" s="87"/>
      <c r="F88" s="150" t="s">
        <v>85</v>
      </c>
      <c r="G88" s="151"/>
      <c r="H88" s="88">
        <f>H50+H86</f>
        <v>632760000</v>
      </c>
      <c r="I88" s="89"/>
    </row>
    <row r="89" spans="2:9" x14ac:dyDescent="0.4">
      <c r="B89" s="2"/>
      <c r="C89" s="2"/>
      <c r="D89" s="59"/>
      <c r="E89" s="59"/>
      <c r="F89" s="59"/>
      <c r="G89" s="2"/>
      <c r="H89" s="2"/>
      <c r="I89" s="2"/>
    </row>
    <row r="90" spans="2:9" x14ac:dyDescent="0.4">
      <c r="B90" s="2"/>
      <c r="C90" s="2"/>
      <c r="D90" s="59"/>
      <c r="E90" s="59"/>
      <c r="F90" s="59"/>
      <c r="G90" s="2"/>
      <c r="H90" s="2"/>
      <c r="I90" s="2"/>
    </row>
    <row r="91" spans="2:9" x14ac:dyDescent="0.4">
      <c r="B91" s="2"/>
      <c r="C91" s="2"/>
      <c r="D91" s="59"/>
      <c r="E91" s="59"/>
      <c r="F91" s="59"/>
      <c r="G91" s="2"/>
      <c r="H91" s="2"/>
      <c r="I91" s="2"/>
    </row>
    <row r="92" spans="2:9" x14ac:dyDescent="0.4">
      <c r="B92" s="2"/>
      <c r="C92" s="2"/>
      <c r="D92" s="59"/>
      <c r="E92" s="59"/>
      <c r="F92" s="59"/>
      <c r="G92" s="2"/>
      <c r="H92" s="2"/>
      <c r="I92" s="2"/>
    </row>
  </sheetData>
  <mergeCells count="10">
    <mergeCell ref="F88:G88"/>
    <mergeCell ref="B54:C54"/>
    <mergeCell ref="B11:C11"/>
    <mergeCell ref="B53:C53"/>
    <mergeCell ref="B86:G86"/>
    <mergeCell ref="B9:C9"/>
    <mergeCell ref="B10:C10"/>
    <mergeCell ref="B52:C52"/>
    <mergeCell ref="B50:G50"/>
    <mergeCell ref="B20:C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48a697e-fd98-49a0-85bc-f2587ce56d60"/>
    <ds:schemaRef ds:uri="3b4ddbec-3349-4c85-93f9-32bd5c8d2b4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SummaryCost</vt:lpstr>
      <vt:lpstr>BreakdownCost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2026-04-16T07:11:16Z</cp:lastPrinted>
  <dcterms:created xsi:type="dcterms:W3CDTF">2012-05-12T14:03:50Z</dcterms:created>
  <dcterms:modified xsi:type="dcterms:W3CDTF">2026-04-16T07:41:16Z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